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7400" windowHeight="10035"/>
  </bookViews>
  <sheets>
    <sheet name="ورقة1" sheetId="1" r:id="rId1"/>
    <sheet name="ورقة2" sheetId="2" r:id="rId2"/>
    <sheet name="ورقة3" sheetId="3" r:id="rId3"/>
  </sheets>
  <definedNames>
    <definedName name="ran">ورقة1!$A$1:$F$500</definedName>
  </definedNames>
  <calcPr calcId="145621"/>
</workbook>
</file>

<file path=xl/calcChain.xml><?xml version="1.0" encoding="utf-8"?>
<calcChain xmlns="http://schemas.openxmlformats.org/spreadsheetml/2006/main">
  <c r="J3" i="1" l="1"/>
  <c r="O3" i="1"/>
  <c r="N3" i="1"/>
  <c r="M3" i="1"/>
  <c r="L3" i="1"/>
  <c r="K3" i="1"/>
</calcChain>
</file>

<file path=xl/sharedStrings.xml><?xml version="1.0" encoding="utf-8"?>
<sst xmlns="http://schemas.openxmlformats.org/spreadsheetml/2006/main" count="26" uniqueCount="21">
  <si>
    <t>كود العميل</t>
  </si>
  <si>
    <t>الأسم</t>
  </si>
  <si>
    <t>رقم العقد</t>
  </si>
  <si>
    <t>تاريخ البداية</t>
  </si>
  <si>
    <t>تاريخ الأنتهاء</t>
  </si>
  <si>
    <t>قيمة العقد</t>
  </si>
  <si>
    <t>محمد</t>
  </si>
  <si>
    <t xml:space="preserve">حسن </t>
  </si>
  <si>
    <t xml:space="preserve">طه </t>
  </si>
  <si>
    <t>إبراهيم</t>
  </si>
  <si>
    <t>سراج</t>
  </si>
  <si>
    <t>بندر</t>
  </si>
  <si>
    <t>معتوق</t>
  </si>
  <si>
    <t xml:space="preserve">المطلوب </t>
  </si>
  <si>
    <t>أدخل كود العميل</t>
  </si>
  <si>
    <t>رقم العقثد</t>
  </si>
  <si>
    <t>كود أو معادلة يصلح لعمل شاشة أدخال بحيث مثلا عند كتابة كود العميل في الخلية h2 تظهر معلومات العميل في أول صف بالجدول  و عند كتابة كود عميل مختلف في الخلية h2 تظهر بياناته في الصف التالي بالجدول و هكذا</t>
  </si>
  <si>
    <t>ملحوظة</t>
  </si>
  <si>
    <t xml:space="preserve">وضعت التصور للجدول في نفس ورقة العمل لضرب المثال و توضيح المطلوب و يمكن أن يكون في نفس الورقة مع أخفاء أعمدة البيانات الأساسية أو ينقل لورقة أخرى </t>
  </si>
  <si>
    <t xml:space="preserve">شاكرا للجميع حس التعاون و جزاكم الله خيرا </t>
  </si>
  <si>
    <t>نسخة الأوفيس  عربي إصدار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</si>
</sst>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860000]B2yyyy/mm/dd;@"/>
    <numFmt numFmtId="165" formatCode="yyyy/mm/dd"/>
  </numFmts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0" borderId="1" xfId="0" applyBorder="1"/>
    <xf numFmtId="0" fontId="1" fillId="0" borderId="0" xfId="0" applyFont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rightToLeft="1" tabSelected="1" workbookViewId="0">
      <selection activeCell="G8" sqref="G8"/>
    </sheetView>
  </sheetViews>
  <sheetFormatPr defaultRowHeight="14.25" x14ac:dyDescent="0.2"/>
  <cols>
    <col min="5" max="6" width="9.875" bestFit="1" customWidth="1"/>
    <col min="7" max="7" width="28.375" customWidth="1"/>
    <col min="8" max="8" width="10" customWidth="1"/>
    <col min="14" max="15" width="9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  <c r="H1" t="s">
        <v>14</v>
      </c>
    </row>
    <row r="2" spans="1:15" x14ac:dyDescent="0.2">
      <c r="A2">
        <v>22</v>
      </c>
      <c r="B2" t="s">
        <v>6</v>
      </c>
      <c r="C2">
        <v>104</v>
      </c>
      <c r="D2">
        <v>12000</v>
      </c>
      <c r="E2" s="1">
        <v>40873</v>
      </c>
      <c r="F2" s="1">
        <v>41227</v>
      </c>
      <c r="H2" s="2">
        <v>78</v>
      </c>
      <c r="J2" s="3" t="s">
        <v>0</v>
      </c>
      <c r="K2" s="3" t="s">
        <v>1</v>
      </c>
      <c r="L2" s="3" t="s">
        <v>15</v>
      </c>
      <c r="M2" s="3" t="s">
        <v>5</v>
      </c>
      <c r="N2" s="3" t="s">
        <v>3</v>
      </c>
      <c r="O2" s="3" t="s">
        <v>4</v>
      </c>
    </row>
    <row r="3" spans="1:15" x14ac:dyDescent="0.2">
      <c r="A3">
        <v>14</v>
      </c>
      <c r="B3" t="s">
        <v>7</v>
      </c>
      <c r="C3">
        <v>310</v>
      </c>
      <c r="D3">
        <v>4500</v>
      </c>
      <c r="E3" s="1">
        <v>40932</v>
      </c>
      <c r="F3" s="1">
        <v>41581</v>
      </c>
      <c r="J3" s="3">
        <f>VLOOKUP($H$2,ran,1,0)</f>
        <v>78</v>
      </c>
      <c r="K3" s="3" t="str">
        <f>VLOOKUP($H$2,ran,2,0)</f>
        <v>إبراهيم</v>
      </c>
      <c r="L3" s="3">
        <f>VLOOKUP($H$2,ran,3,0)</f>
        <v>178</v>
      </c>
      <c r="M3" s="3">
        <f>VLOOKUP($H$2,ran,4,0)</f>
        <v>7500</v>
      </c>
      <c r="N3" s="5">
        <f>VLOOKUP($H$2,ran,5,0)</f>
        <v>41069</v>
      </c>
      <c r="O3" s="5">
        <f>VLOOKUP($H$2,ran,6,0)</f>
        <v>41422</v>
      </c>
    </row>
    <row r="4" spans="1:15" x14ac:dyDescent="0.2">
      <c r="A4">
        <v>35</v>
      </c>
      <c r="B4" t="s">
        <v>8</v>
      </c>
      <c r="C4">
        <v>240</v>
      </c>
      <c r="D4">
        <v>6000</v>
      </c>
      <c r="E4" s="1">
        <v>40991</v>
      </c>
      <c r="F4" s="1">
        <v>41375</v>
      </c>
      <c r="J4" s="3"/>
      <c r="K4" s="3"/>
      <c r="L4" s="3"/>
      <c r="M4" s="3"/>
      <c r="N4" s="3"/>
      <c r="O4" s="3"/>
    </row>
    <row r="5" spans="1:15" x14ac:dyDescent="0.2">
      <c r="A5">
        <v>78</v>
      </c>
      <c r="B5" t="s">
        <v>9</v>
      </c>
      <c r="C5">
        <v>178</v>
      </c>
      <c r="D5">
        <v>7500</v>
      </c>
      <c r="E5" s="1">
        <v>41069</v>
      </c>
      <c r="F5" s="1">
        <v>41422</v>
      </c>
      <c r="J5" s="3"/>
      <c r="K5" s="3"/>
      <c r="L5" s="3"/>
      <c r="M5" s="3"/>
      <c r="N5" s="3"/>
      <c r="O5" s="3"/>
    </row>
    <row r="6" spans="1:15" x14ac:dyDescent="0.2">
      <c r="A6">
        <v>16</v>
      </c>
      <c r="B6" t="s">
        <v>10</v>
      </c>
      <c r="C6">
        <v>306</v>
      </c>
      <c r="D6">
        <v>14000</v>
      </c>
      <c r="E6" s="1">
        <v>41091</v>
      </c>
      <c r="F6" s="1">
        <v>41799</v>
      </c>
      <c r="J6" s="3"/>
      <c r="K6" s="3"/>
      <c r="L6" s="3"/>
      <c r="M6" s="3"/>
      <c r="N6" s="3"/>
      <c r="O6" s="3"/>
    </row>
    <row r="7" spans="1:15" x14ac:dyDescent="0.2">
      <c r="A7">
        <v>94</v>
      </c>
      <c r="B7" t="s">
        <v>11</v>
      </c>
      <c r="C7">
        <v>121</v>
      </c>
      <c r="D7">
        <v>22500</v>
      </c>
      <c r="E7" s="1">
        <v>40275</v>
      </c>
      <c r="F7" s="1">
        <v>42046</v>
      </c>
      <c r="J7" s="3"/>
      <c r="K7" s="3"/>
      <c r="L7" s="3"/>
      <c r="M7" s="3"/>
      <c r="N7" s="3"/>
      <c r="O7" s="3"/>
    </row>
    <row r="8" spans="1:15" x14ac:dyDescent="0.2">
      <c r="A8">
        <v>2</v>
      </c>
      <c r="B8" t="s">
        <v>12</v>
      </c>
      <c r="C8">
        <v>400</v>
      </c>
      <c r="D8">
        <v>43000</v>
      </c>
      <c r="E8" s="1">
        <v>39972</v>
      </c>
      <c r="F8" s="1">
        <v>41388</v>
      </c>
      <c r="J8" s="3"/>
      <c r="K8" s="3"/>
      <c r="L8" s="3"/>
      <c r="M8" s="3"/>
      <c r="N8" s="3"/>
      <c r="O8" s="3"/>
    </row>
    <row r="9" spans="1:15" x14ac:dyDescent="0.2">
      <c r="J9" s="3"/>
      <c r="K9" s="3"/>
      <c r="L9" s="3"/>
      <c r="M9" s="3"/>
      <c r="N9" s="3"/>
      <c r="O9" s="3"/>
    </row>
    <row r="11" spans="1:15" ht="23.25" x14ac:dyDescent="0.35">
      <c r="A11" s="4" t="s">
        <v>13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23.25" x14ac:dyDescent="0.35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5" ht="23.25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5" ht="23.25" x14ac:dyDescent="0.35">
      <c r="A14" s="4" t="s">
        <v>17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23.25" x14ac:dyDescent="0.35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23.25" x14ac:dyDescent="0.35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23.25" x14ac:dyDescent="0.3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23.2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23.25" x14ac:dyDescent="0.35">
      <c r="A19" s="4" t="s">
        <v>19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Ahmed elbhiry</cp:lastModifiedBy>
  <dcterms:created xsi:type="dcterms:W3CDTF">2012-04-09T12:20:42Z</dcterms:created>
  <dcterms:modified xsi:type="dcterms:W3CDTF">2012-04-10T20:28:23Z</dcterms:modified>
</cp:coreProperties>
</file>